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I38" i="1"/>
  <c r="H38" i="1" l="1"/>
  <c r="I14" i="1" l="1"/>
</calcChain>
</file>

<file path=xl/sharedStrings.xml><?xml version="1.0" encoding="utf-8"?>
<sst xmlns="http://schemas.openxmlformats.org/spreadsheetml/2006/main" count="56" uniqueCount="54">
  <si>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</si>
  <si>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</si>
  <si>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</si>
  <si>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</si>
  <si>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</si>
  <si>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</si>
  <si>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</si>
  <si>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</si>
  <si>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</si>
  <si>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</si>
  <si>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</si>
  <si>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</si>
  <si>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</si>
  <si>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</si>
  <si>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</si>
  <si>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</si>
  <si>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</si>
  <si>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</si>
  <si>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</si>
  <si>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</si>
  <si>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</si>
  <si>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</si>
  <si>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</si>
  <si>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</si>
  <si>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</si>
  <si>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</si>
  <si>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</si>
  <si>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</si>
  <si>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</si>
  <si>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</si>
  <si>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</si>
  <si>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</si>
  <si>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</si>
  <si>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</si>
  <si>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</si>
  <si>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</si>
  <si>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</si>
  <si>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</si>
  <si>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38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</si>
  <si>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</si>
  <si>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</si>
  <si>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</si>
  <si>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</si>
  <si>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</si>
  <si>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</si>
  <si>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</si>
  <si>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</si>
  <si>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</si>
  <si>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</si>
  <si>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Замена светильника п.1</t>
  </si>
  <si>
    <t>Услуги спецтехники</t>
  </si>
  <si>
    <t>Покос травы</t>
  </si>
  <si>
    <t>Подключение к 1с отчетности</t>
  </si>
  <si>
    <t>Утилизация шин 15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</si>
</sst>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0" borderId="0" xfId="0" applyFill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4" fillId="2" borderId="1" xfId="3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7" fontId="10" fillId="2" borderId="1" xfId="0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167" fontId="7" fillId="2" borderId="3" xfId="0" applyNumberFormat="1" applyFont="1" applyFill="1" applyBorder="1" applyAlignment="1">
      <alignment horizontal="center"/>
    </xf>
    <xf numFmtId="167" fontId="7" fillId="2" borderId="4" xfId="0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M13" sqref="M13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42578125" customWidth="1"/>
    <col min="10" max="10" width="9.140625" hidden="1" customWidth="1"/>
  </cols>
  <sheetData>
    <row r="1" spans="1:9" x14ac:dyDescent="0.25">
      <c r="A1" s="32" t="s">
        <v>43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32" t="s">
        <v>38</v>
      </c>
      <c r="B3" s="32"/>
      <c r="C3" s="32"/>
      <c r="D3" s="32"/>
      <c r="E3" s="32"/>
      <c r="F3" s="32"/>
      <c r="G3" s="32"/>
      <c r="H3" s="32"/>
      <c r="I3" s="32"/>
    </row>
    <row r="4" spans="1:9" x14ac:dyDescent="0.25">
      <c r="A4" s="33" t="s">
        <v>1</v>
      </c>
      <c r="B4" s="33"/>
      <c r="C4" s="33"/>
      <c r="D4" s="2">
        <v>1946</v>
      </c>
      <c r="E4" s="1"/>
      <c r="F4" s="33" t="s">
        <v>2</v>
      </c>
      <c r="G4" s="33"/>
      <c r="H4" s="34" t="s">
        <v>35</v>
      </c>
      <c r="I4" s="34"/>
    </row>
    <row r="5" spans="1:9" x14ac:dyDescent="0.25">
      <c r="A5" s="33"/>
      <c r="B5" s="33"/>
      <c r="C5" s="33"/>
      <c r="D5" s="3"/>
      <c r="E5" s="1"/>
      <c r="F5" s="33" t="s">
        <v>3</v>
      </c>
      <c r="G5" s="33"/>
      <c r="H5" s="34" t="s">
        <v>36</v>
      </c>
      <c r="I5" s="34"/>
    </row>
    <row r="6" spans="1:9" x14ac:dyDescent="0.25">
      <c r="A6" s="33" t="s">
        <v>4</v>
      </c>
      <c r="B6" s="33"/>
      <c r="C6" s="33"/>
      <c r="D6" s="2">
        <v>2</v>
      </c>
      <c r="E6" s="1"/>
      <c r="F6" s="33" t="s">
        <v>7</v>
      </c>
      <c r="G6" s="33"/>
      <c r="H6" s="33"/>
      <c r="I6" s="4">
        <v>76.7</v>
      </c>
    </row>
    <row r="7" spans="1:9" x14ac:dyDescent="0.25">
      <c r="A7" s="33" t="s">
        <v>5</v>
      </c>
      <c r="B7" s="33"/>
      <c r="C7" s="33"/>
      <c r="D7" s="3">
        <v>2</v>
      </c>
      <c r="E7" s="1"/>
      <c r="F7" s="33" t="s">
        <v>9</v>
      </c>
      <c r="G7" s="33"/>
      <c r="H7" s="33"/>
      <c r="I7" s="4"/>
    </row>
    <row r="8" spans="1:9" x14ac:dyDescent="0.25">
      <c r="A8" s="33" t="s">
        <v>6</v>
      </c>
      <c r="B8" s="33"/>
      <c r="C8" s="33"/>
      <c r="D8" s="3">
        <v>16</v>
      </c>
      <c r="E8" s="1"/>
      <c r="F8" s="33" t="s">
        <v>27</v>
      </c>
      <c r="G8" s="33"/>
      <c r="H8" s="33"/>
      <c r="I8" s="4"/>
    </row>
    <row r="9" spans="1:9" x14ac:dyDescent="0.25">
      <c r="A9" s="33" t="s">
        <v>8</v>
      </c>
      <c r="B9" s="33"/>
      <c r="C9" s="33"/>
      <c r="D9" s="5">
        <v>1117.0999999999999</v>
      </c>
      <c r="E9" s="1"/>
      <c r="F9" s="6" t="s">
        <v>11</v>
      </c>
      <c r="G9" s="7" t="s">
        <v>37</v>
      </c>
      <c r="H9" s="8" t="s">
        <v>34</v>
      </c>
      <c r="I9" s="4" t="s">
        <v>12</v>
      </c>
    </row>
    <row r="10" spans="1:9" x14ac:dyDescent="0.25">
      <c r="A10" s="33" t="s">
        <v>10</v>
      </c>
      <c r="B10" s="33"/>
      <c r="C10" s="33"/>
      <c r="D10" s="5">
        <v>1040.4000000000001</v>
      </c>
      <c r="E10" s="1"/>
      <c r="F10" s="6" t="s">
        <v>14</v>
      </c>
      <c r="G10" s="7" t="s">
        <v>37</v>
      </c>
      <c r="H10" s="9"/>
      <c r="I10" s="9"/>
    </row>
    <row r="11" spans="1:9" x14ac:dyDescent="0.25">
      <c r="A11" s="33" t="s">
        <v>13</v>
      </c>
      <c r="B11" s="33"/>
      <c r="C11" s="33"/>
      <c r="D11" s="10"/>
      <c r="E11" s="1"/>
      <c r="F11" s="6" t="s">
        <v>15</v>
      </c>
      <c r="G11" s="7" t="s">
        <v>37</v>
      </c>
      <c r="H11" s="9"/>
      <c r="I11" s="9"/>
    </row>
    <row r="12" spans="1:9" s="12" customFormat="1" x14ac:dyDescent="0.25">
      <c r="A12" s="35" t="s">
        <v>45</v>
      </c>
      <c r="B12" s="35"/>
      <c r="C12" s="35"/>
      <c r="D12" s="35"/>
      <c r="E12" s="35"/>
      <c r="F12" s="35"/>
      <c r="G12" s="35"/>
      <c r="H12" s="35"/>
      <c r="I12" s="35"/>
    </row>
    <row r="13" spans="1:9" s="13" customFormat="1" x14ac:dyDescent="0.25">
      <c r="A13" s="38" t="s">
        <v>16</v>
      </c>
      <c r="B13" s="38"/>
      <c r="C13" s="38"/>
      <c r="D13" s="38"/>
      <c r="E13" s="38"/>
      <c r="F13" s="38"/>
      <c r="G13" s="38"/>
      <c r="H13" s="38"/>
      <c r="I13" s="39" t="s">
        <v>17</v>
      </c>
    </row>
    <row r="14" spans="1:9" s="13" customFormat="1" x14ac:dyDescent="0.25">
      <c r="A14" s="40" t="s">
        <v>18</v>
      </c>
      <c r="B14" s="40"/>
      <c r="C14" s="40"/>
      <c r="D14" s="40"/>
      <c r="E14" s="40"/>
      <c r="F14" s="40"/>
      <c r="G14" s="40"/>
      <c r="H14" s="40"/>
      <c r="I14" s="41">
        <f>I15+I16</f>
        <v>162384</v>
      </c>
    </row>
    <row r="15" spans="1:9" s="13" customFormat="1" x14ac:dyDescent="0.25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160560</v>
      </c>
    </row>
    <row r="16" spans="1:9" s="13" customFormat="1" x14ac:dyDescent="0.25">
      <c r="A16" s="46" t="s">
        <v>40</v>
      </c>
      <c r="B16" s="47"/>
      <c r="C16" s="47"/>
      <c r="D16" s="47"/>
      <c r="E16" s="47"/>
      <c r="F16" s="47"/>
      <c r="G16" s="47"/>
      <c r="H16" s="48"/>
      <c r="I16" s="45">
        <v>1824</v>
      </c>
    </row>
    <row r="17" spans="1:9" s="13" customFormat="1" x14ac:dyDescent="0.25">
      <c r="A17" s="36" t="s">
        <v>19</v>
      </c>
      <c r="B17" s="36"/>
      <c r="C17" s="36"/>
      <c r="D17" s="36"/>
      <c r="E17" s="36"/>
      <c r="F17" s="36"/>
      <c r="G17" s="36"/>
      <c r="H17" s="36"/>
      <c r="I17" s="36"/>
    </row>
    <row r="18" spans="1:9" s="13" customFormat="1" x14ac:dyDescent="0.25">
      <c r="A18" s="21" t="s">
        <v>20</v>
      </c>
      <c r="B18" s="37" t="s">
        <v>21</v>
      </c>
      <c r="C18" s="37"/>
      <c r="D18" s="37"/>
      <c r="E18" s="37"/>
      <c r="F18" s="37"/>
      <c r="G18" s="37"/>
      <c r="H18" s="21" t="s">
        <v>22</v>
      </c>
      <c r="I18" s="21" t="s">
        <v>23</v>
      </c>
    </row>
    <row r="19" spans="1:9" s="13" customFormat="1" ht="15" customHeight="1" x14ac:dyDescent="0.25">
      <c r="A19" s="49" t="s">
        <v>46</v>
      </c>
      <c r="B19" s="49"/>
      <c r="C19" s="49"/>
      <c r="D19" s="49"/>
      <c r="E19" s="49"/>
      <c r="F19" s="49"/>
      <c r="G19" s="49"/>
      <c r="H19" s="50">
        <v>-4100</v>
      </c>
      <c r="I19" s="51"/>
    </row>
    <row r="20" spans="1:9" s="13" customFormat="1" ht="15" customHeight="1" x14ac:dyDescent="0.25">
      <c r="A20" s="22" t="s">
        <v>28</v>
      </c>
      <c r="B20" s="22"/>
      <c r="C20" s="22"/>
      <c r="D20" s="22"/>
      <c r="E20" s="22"/>
      <c r="F20" s="22"/>
      <c r="G20" s="22"/>
      <c r="H20" s="14">
        <v>194509</v>
      </c>
      <c r="I20" s="15"/>
    </row>
    <row r="21" spans="1:9" s="13" customFormat="1" x14ac:dyDescent="0.25">
      <c r="A21" s="52" t="s">
        <v>24</v>
      </c>
      <c r="B21" s="53"/>
      <c r="C21" s="53"/>
      <c r="D21" s="53"/>
      <c r="E21" s="53"/>
      <c r="F21" s="53"/>
      <c r="G21" s="54"/>
      <c r="H21" s="14">
        <v>1824</v>
      </c>
      <c r="I21" s="15"/>
    </row>
    <row r="22" spans="1:9" s="13" customFormat="1" x14ac:dyDescent="0.25">
      <c r="A22" s="31" t="s">
        <v>29</v>
      </c>
      <c r="B22" s="31"/>
      <c r="C22" s="31"/>
      <c r="D22" s="31"/>
      <c r="E22" s="31"/>
      <c r="F22" s="31"/>
      <c r="G22" s="31"/>
      <c r="H22" s="16"/>
      <c r="I22" s="15"/>
    </row>
    <row r="23" spans="1:9" s="13" customFormat="1" ht="15" customHeight="1" x14ac:dyDescent="0.25">
      <c r="A23" s="55" t="s">
        <v>30</v>
      </c>
      <c r="B23" s="56"/>
      <c r="C23" s="56"/>
      <c r="D23" s="56"/>
      <c r="E23" s="56"/>
      <c r="F23" s="56"/>
      <c r="G23" s="57"/>
      <c r="H23" s="58"/>
      <c r="I23" s="59">
        <v>35934</v>
      </c>
    </row>
    <row r="24" spans="1:9" s="13" customFormat="1" ht="15" customHeight="1" x14ac:dyDescent="0.25">
      <c r="A24" s="60" t="s">
        <v>31</v>
      </c>
      <c r="B24" s="61"/>
      <c r="C24" s="61"/>
      <c r="D24" s="61"/>
      <c r="E24" s="61"/>
      <c r="F24" s="61"/>
      <c r="G24" s="62"/>
      <c r="H24" s="17"/>
      <c r="I24" s="63">
        <v>57556</v>
      </c>
    </row>
    <row r="25" spans="1:9" s="13" customFormat="1" ht="17.25" customHeight="1" x14ac:dyDescent="0.25">
      <c r="A25" s="22" t="s">
        <v>41</v>
      </c>
      <c r="B25" s="22"/>
      <c r="C25" s="22"/>
      <c r="D25" s="22"/>
      <c r="E25" s="22"/>
      <c r="F25" s="22"/>
      <c r="G25" s="22"/>
      <c r="H25" s="15"/>
      <c r="I25" s="59">
        <v>11001</v>
      </c>
    </row>
    <row r="26" spans="1:9" s="13" customFormat="1" ht="15" customHeight="1" x14ac:dyDescent="0.25">
      <c r="A26" s="22" t="s">
        <v>32</v>
      </c>
      <c r="B26" s="22"/>
      <c r="C26" s="22"/>
      <c r="D26" s="22"/>
      <c r="E26" s="22"/>
      <c r="F26" s="22"/>
      <c r="G26" s="22"/>
      <c r="H26" s="17"/>
      <c r="I26" s="63">
        <v>9988</v>
      </c>
    </row>
    <row r="27" spans="1:9" s="13" customFormat="1" ht="15" customHeight="1" x14ac:dyDescent="0.25">
      <c r="A27" s="60" t="s">
        <v>42</v>
      </c>
      <c r="B27" s="61"/>
      <c r="C27" s="61"/>
      <c r="D27" s="61"/>
      <c r="E27" s="61"/>
      <c r="F27" s="61"/>
      <c r="G27" s="62"/>
      <c r="H27" s="17"/>
      <c r="I27" s="63">
        <v>16238</v>
      </c>
    </row>
    <row r="28" spans="1:9" s="13" customFormat="1" ht="16.5" customHeight="1" x14ac:dyDescent="0.25">
      <c r="A28" s="22" t="s">
        <v>33</v>
      </c>
      <c r="B28" s="22"/>
      <c r="C28" s="22"/>
      <c r="D28" s="22"/>
      <c r="E28" s="22"/>
      <c r="F28" s="22"/>
      <c r="G28" s="22"/>
      <c r="H28" s="17"/>
      <c r="I28" s="63">
        <v>5786</v>
      </c>
    </row>
    <row r="29" spans="1:9" s="13" customFormat="1" ht="15" customHeight="1" x14ac:dyDescent="0.25">
      <c r="A29" s="22"/>
      <c r="B29" s="22"/>
      <c r="C29" s="22"/>
      <c r="D29" s="22"/>
      <c r="E29" s="22"/>
      <c r="F29" s="22"/>
      <c r="G29" s="22"/>
      <c r="H29" s="15"/>
      <c r="I29" s="18"/>
    </row>
    <row r="30" spans="1:9" s="13" customFormat="1" ht="15" customHeight="1" x14ac:dyDescent="0.25">
      <c r="A30" s="64" t="s">
        <v>48</v>
      </c>
      <c r="B30" s="64"/>
      <c r="C30" s="64"/>
      <c r="D30" s="64"/>
      <c r="E30" s="64"/>
      <c r="F30" s="64"/>
      <c r="G30" s="64"/>
      <c r="H30" s="17"/>
      <c r="I30" s="14">
        <v>609.98</v>
      </c>
    </row>
    <row r="31" spans="1:9" s="13" customFormat="1" ht="16.5" customHeight="1" x14ac:dyDescent="0.25">
      <c r="A31" s="22" t="s">
        <v>49</v>
      </c>
      <c r="B31" s="22"/>
      <c r="C31" s="22"/>
      <c r="D31" s="22"/>
      <c r="E31" s="22"/>
      <c r="F31" s="22"/>
      <c r="G31" s="22"/>
      <c r="H31" s="17"/>
      <c r="I31" s="14">
        <v>1341.37</v>
      </c>
    </row>
    <row r="32" spans="1:9" s="13" customFormat="1" ht="15" customHeight="1" x14ac:dyDescent="0.25">
      <c r="A32" s="22" t="s">
        <v>50</v>
      </c>
      <c r="B32" s="22"/>
      <c r="C32" s="22"/>
      <c r="D32" s="22"/>
      <c r="E32" s="22"/>
      <c r="F32" s="22"/>
      <c r="G32" s="22"/>
      <c r="H32" s="17"/>
      <c r="I32" s="14">
        <v>11200</v>
      </c>
    </row>
    <row r="33" spans="1:10" s="13" customFormat="1" ht="15" customHeight="1" x14ac:dyDescent="0.25">
      <c r="A33" s="22" t="s">
        <v>51</v>
      </c>
      <c r="B33" s="22"/>
      <c r="C33" s="22"/>
      <c r="D33" s="22"/>
      <c r="E33" s="22"/>
      <c r="F33" s="22"/>
      <c r="G33" s="22"/>
      <c r="H33" s="17"/>
      <c r="I33" s="14">
        <v>2000</v>
      </c>
    </row>
    <row r="34" spans="1:10" s="13" customFormat="1" ht="15" customHeight="1" x14ac:dyDescent="0.25">
      <c r="A34" s="22" t="s">
        <v>53</v>
      </c>
      <c r="B34" s="22"/>
      <c r="C34" s="22"/>
      <c r="D34" s="22"/>
      <c r="E34" s="22"/>
      <c r="F34" s="22"/>
      <c r="G34" s="22"/>
      <c r="H34" s="17"/>
      <c r="I34" s="14">
        <v>6000</v>
      </c>
    </row>
    <row r="35" spans="1:10" s="13" customFormat="1" x14ac:dyDescent="0.25">
      <c r="A35" s="22" t="s">
        <v>52</v>
      </c>
      <c r="B35" s="22"/>
      <c r="C35" s="22"/>
      <c r="D35" s="22"/>
      <c r="E35" s="22"/>
      <c r="F35" s="22"/>
      <c r="G35" s="22"/>
      <c r="H35" s="15"/>
      <c r="I35" s="59">
        <v>350</v>
      </c>
    </row>
    <row r="36" spans="1:10" s="13" customFormat="1" x14ac:dyDescent="0.25">
      <c r="A36" s="22"/>
      <c r="B36" s="22"/>
      <c r="C36" s="22"/>
      <c r="D36" s="22"/>
      <c r="E36" s="22"/>
      <c r="F36" s="22"/>
      <c r="G36" s="22"/>
      <c r="H36" s="17"/>
      <c r="I36" s="14"/>
    </row>
    <row r="37" spans="1:10" s="13" customFormat="1" x14ac:dyDescent="0.25">
      <c r="A37" s="22"/>
      <c r="B37" s="22"/>
      <c r="C37" s="22"/>
      <c r="D37" s="22"/>
      <c r="E37" s="22"/>
      <c r="F37" s="22"/>
      <c r="G37" s="22"/>
      <c r="H37" s="17"/>
      <c r="I37" s="14"/>
    </row>
    <row r="38" spans="1:10" s="13" customFormat="1" x14ac:dyDescent="0.25">
      <c r="A38" s="25" t="s">
        <v>25</v>
      </c>
      <c r="B38" s="25"/>
      <c r="C38" s="25"/>
      <c r="D38" s="25"/>
      <c r="E38" s="25"/>
      <c r="F38" s="25"/>
      <c r="G38" s="25"/>
      <c r="H38" s="65">
        <f>SUM(H20:H37)</f>
        <v>196333</v>
      </c>
      <c r="I38" s="19">
        <f>SUM(I23:I37)</f>
        <v>158004.35</v>
      </c>
    </row>
    <row r="39" spans="1:10" s="13" customFormat="1" ht="15.75" x14ac:dyDescent="0.25">
      <c r="A39" s="26" t="s">
        <v>26</v>
      </c>
      <c r="B39" s="27"/>
      <c r="C39" s="27"/>
      <c r="D39" s="27"/>
      <c r="E39" s="27"/>
      <c r="F39" s="27"/>
      <c r="G39" s="28"/>
      <c r="H39" s="29">
        <f>H38-I38+H19</f>
        <v>34228.649999999994</v>
      </c>
      <c r="I39" s="29"/>
    </row>
    <row r="40" spans="1:10" s="13" customFormat="1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20"/>
    </row>
    <row r="41" spans="1:10" s="13" customFormat="1" x14ac:dyDescent="0.25">
      <c r="A41" s="66" t="s">
        <v>47</v>
      </c>
      <c r="B41" s="67"/>
      <c r="C41" s="67"/>
      <c r="D41" s="67"/>
      <c r="E41" s="67"/>
      <c r="F41" s="67"/>
      <c r="G41" s="67"/>
      <c r="H41" s="68"/>
      <c r="I41" s="69">
        <v>-71198</v>
      </c>
      <c r="J41" s="20"/>
    </row>
    <row r="42" spans="1:10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10" x14ac:dyDescent="0.25">
      <c r="H43" s="11"/>
      <c r="I43" s="11"/>
    </row>
    <row r="44" spans="1:10" x14ac:dyDescent="0.25">
      <c r="A44" s="23" t="s">
        <v>44</v>
      </c>
      <c r="B44" s="23"/>
      <c r="C44" s="23"/>
      <c r="D44" s="23"/>
      <c r="E44" s="23"/>
      <c r="F44" s="24"/>
      <c r="G44" s="24"/>
    </row>
  </sheetData>
  <mergeCells count="51">
    <mergeCell ref="A35:G35"/>
    <mergeCell ref="A36:G36"/>
    <mergeCell ref="A37:G37"/>
    <mergeCell ref="A5:C5"/>
    <mergeCell ref="F5:G5"/>
    <mergeCell ref="A10:C10"/>
    <mergeCell ref="A20:G20"/>
    <mergeCell ref="A11:C11"/>
    <mergeCell ref="A12:I12"/>
    <mergeCell ref="A13:H13"/>
    <mergeCell ref="A14:H14"/>
    <mergeCell ref="A15:H15"/>
    <mergeCell ref="A19:G19"/>
    <mergeCell ref="A16:H16"/>
    <mergeCell ref="A17:I17"/>
    <mergeCell ref="B18:G18"/>
    <mergeCell ref="H5:I5"/>
    <mergeCell ref="A6:C6"/>
    <mergeCell ref="F6:H6"/>
    <mergeCell ref="F8:H8"/>
    <mergeCell ref="A9:C9"/>
    <mergeCell ref="A7:C7"/>
    <mergeCell ref="F7:H7"/>
    <mergeCell ref="A8:C8"/>
    <mergeCell ref="A1:I1"/>
    <mergeCell ref="A2:I2"/>
    <mergeCell ref="A3:I3"/>
    <mergeCell ref="A4:C4"/>
    <mergeCell ref="F4:G4"/>
    <mergeCell ref="H4:I4"/>
    <mergeCell ref="H19:I19"/>
    <mergeCell ref="A44:G44"/>
    <mergeCell ref="A31:G31"/>
    <mergeCell ref="A38:G38"/>
    <mergeCell ref="A39:G39"/>
    <mergeCell ref="H39:I39"/>
    <mergeCell ref="A40:I40"/>
    <mergeCell ref="A41:H41"/>
    <mergeCell ref="A21:G21"/>
    <mergeCell ref="A23:G23"/>
    <mergeCell ref="A24:G24"/>
    <mergeCell ref="A25:G25"/>
    <mergeCell ref="A32:G32"/>
    <mergeCell ref="A22:G22"/>
    <mergeCell ref="A30:G30"/>
    <mergeCell ref="A26:G26"/>
    <mergeCell ref="A27:G27"/>
    <mergeCell ref="A28:G28"/>
    <mergeCell ref="A29:G29"/>
    <mergeCell ref="A33:G33"/>
    <mergeCell ref="A34:G34"/>
  </mergeCells>
  <pageMargins left="0.23622047244094491" right="3.937007874015748E-2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2024-03-18T14:57:49Z</dcterms:modified>
</cp:coreProperties>
</file>